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Документ!$A$1:$Q$33</definedName>
  </definedNames>
  <calcPr calcId="145621"/>
</workbook>
</file>

<file path=xl/calcChain.xml><?xml version="1.0" encoding="utf-8"?>
<calcChain xmlns="http://schemas.openxmlformats.org/spreadsheetml/2006/main">
  <c r="K21" i="2" l="1"/>
  <c r="K31" i="2" s="1"/>
  <c r="K23" i="2"/>
</calcChain>
</file>

<file path=xl/sharedStrings.xml><?xml version="1.0" encoding="utf-8"?>
<sst xmlns="http://schemas.openxmlformats.org/spreadsheetml/2006/main" count="104" uniqueCount="45">
  <si>
    <t>Разд.</t>
  </si>
  <si>
    <t>Подр.</t>
  </si>
  <si>
    <t/>
  </si>
  <si>
    <t xml:space="preserve">  ОБЩЕГОСУДАРСТВЕННЫЕ ВОПРОСЫ</t>
  </si>
  <si>
    <t>000</t>
  </si>
  <si>
    <t>01</t>
  </si>
  <si>
    <t>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</si>
  <si>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</si>
  <si>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</si>
  <si>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Другие общегосударственные вопросы</t>
  </si>
  <si>
    <t>13</t>
  </si>
  <si>
    <t xml:space="preserve">  НАЦИОНАЛЬНАЯ ОБОРОНА</t>
  </si>
  <si>
    <t>02</t>
  </si>
  <si>
    <t xml:space="preserve">    Мобилизационная и вневойсковая подготовка</t>
  </si>
  <si>
    <t>03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</si>
  <si>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</si>
  <si>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</si>
  <si>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</si>
  <si>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</si>
  <si>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</si>
  <si>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</si>
  <si>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</si>
  <si>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</si>
  <si>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</si>
  <si>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>05</t>
  </si>
  <si>
    <t xml:space="preserve">    Жилищное хозяйство</t>
  </si>
  <si>
    <t xml:space="preserve">    Благоустройство</t>
  </si>
  <si>
    <t xml:space="preserve">  ОХРАНА ОКРУЖАЮЩЕЙ СРЕДЫ</t>
  </si>
  <si>
    <t>06</t>
  </si>
  <si>
    <t xml:space="preserve">    Другие вопросы в области охраны окружающей среды</t>
  </si>
  <si>
    <t xml:space="preserve">  КУЛЬТУРА, КИНЕМАТОГРАФИЯ</t>
  </si>
  <si>
    <t>08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</si>
  <si>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</si>
  <si>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</si>
  <si>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</si>
  <si>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Социальное обеспечение населения</t>
  </si>
  <si>
    <t xml:space="preserve">Всего расходов:   </t>
  </si>
  <si>
    <t>Наименование показателя</t>
  </si>
  <si>
    <t>ПРИЛОЖЕНИЕ  №3</t>
  </si>
  <si>
    <t>к решению Совета народных депутатов</t>
  </si>
  <si>
    <t>Меленковского муниципального округа</t>
  </si>
  <si>
    <t xml:space="preserve">Распределение бюджетных ассигнований по разделам подразделам </t>
  </si>
  <si>
    <t xml:space="preserve">классификации расходов бюджета МО Бутылицкое Меленковского района за 2024 год </t>
  </si>
  <si>
    <t>Исполнено за 2024 год</t>
  </si>
  <si>
    <t xml:space="preserve">от 26.06.2025  г.   №99/6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</si>
</sst>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7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2" xfId="4" applyNumberFormat="1" applyFont="1" applyFill="1" applyProtection="1">
      <alignment horizontal="center" vertical="center" wrapText="1"/>
    </xf>
    <xf numFmtId="1" fontId="7" fillId="0" borderId="2" xfId="6" applyNumberFormat="1" applyFont="1" applyFill="1" applyProtection="1">
      <alignment horizontal="center" vertical="top" shrinkToFit="1"/>
    </xf>
    <xf numFmtId="0" fontId="7" fillId="0" borderId="2" xfId="5" applyNumberFormat="1" applyFont="1" applyFill="1" applyProtection="1">
      <alignment vertical="top" wrapText="1"/>
    </xf>
    <xf numFmtId="4" fontId="7" fillId="0" borderId="2" xfId="7" applyNumberFormat="1" applyFont="1" applyFill="1" applyProtection="1">
      <alignment horizontal="right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7" fillId="0" borderId="4" xfId="3" applyNumberFormat="1" applyFont="1" applyFill="1" applyBorder="1" applyAlignment="1" applyProtection="1"/>
    <xf numFmtId="0" fontId="7" fillId="0" borderId="4" xfId="3" applyFont="1" applyFill="1" applyBorder="1" applyAlignment="1"/>
    <xf numFmtId="0" fontId="7" fillId="0" borderId="6" xfId="5" applyNumberFormat="1" applyFont="1" applyFill="1" applyBorder="1" applyProtection="1">
      <alignment vertical="top" wrapText="1"/>
    </xf>
    <xf numFmtId="1" fontId="7" fillId="0" borderId="6" xfId="6" applyNumberFormat="1" applyFont="1" applyFill="1" applyBorder="1" applyProtection="1">
      <alignment horizontal="center" vertical="top" shrinkToFit="1"/>
    </xf>
    <xf numFmtId="4" fontId="7" fillId="0" borderId="6" xfId="7" applyNumberFormat="1" applyFont="1" applyFill="1" applyBorder="1" applyProtection="1">
      <alignment horizontal="right" vertical="top" shrinkToFit="1"/>
    </xf>
    <xf numFmtId="4" fontId="7" fillId="0" borderId="6" xfId="8" applyNumberFormat="1" applyFont="1" applyFill="1" applyBorder="1" applyProtection="1">
      <alignment horizontal="right" vertical="top" shrinkToFit="1"/>
    </xf>
    <xf numFmtId="4" fontId="7" fillId="0" borderId="5" xfId="11" applyNumberFormat="1" applyFont="1" applyFill="1" applyBorder="1" applyProtection="1">
      <alignment horizontal="right" vertical="top" shrinkToFit="1"/>
    </xf>
    <xf numFmtId="0" fontId="9" fillId="0" borderId="0" xfId="0" applyFont="1" applyAlignment="1"/>
    <xf numFmtId="0" fontId="8" fillId="0" borderId="0" xfId="0" applyFont="1" applyFill="1" applyAlignment="1" applyProtection="1">
      <protection locked="0"/>
    </xf>
    <xf numFmtId="0" fontId="11" fillId="0" borderId="5" xfId="9" applyNumberFormat="1" applyFont="1" applyFill="1" applyBorder="1" applyProtection="1">
      <alignment horizontal="right"/>
    </xf>
    <xf numFmtId="4" fontId="11" fillId="0" borderId="5" xfId="10" applyNumberFormat="1" applyFont="1" applyFill="1" applyBorder="1" applyProtection="1">
      <alignment horizontal="right" vertical="top" shrinkToFit="1"/>
    </xf>
    <xf numFmtId="0" fontId="11" fillId="0" borderId="2" xfId="4" applyNumberFormat="1" applyFont="1" applyFill="1" applyProtection="1">
      <alignment horizontal="center" vertical="center" wrapText="1"/>
    </xf>
    <xf numFmtId="0" fontId="11" fillId="0" borderId="7" xfId="9" applyNumberFormat="1" applyFont="1" applyFill="1" applyBorder="1" applyAlignment="1" applyProtection="1">
      <alignment horizontal="center"/>
    </xf>
    <xf numFmtId="0" fontId="11" fillId="0" borderId="8" xfId="9" applyFont="1" applyFill="1" applyBorder="1" applyAlignment="1">
      <alignment horizontal="center"/>
    </xf>
    <xf numFmtId="0" fontId="11" fillId="0" borderId="9" xfId="9" applyFont="1" applyFill="1" applyBorder="1" applyAlignment="1">
      <alignment horizontal="center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0" fillId="0" borderId="1" xfId="1" applyNumberFormat="1" applyFont="1" applyFill="1" applyAlignment="1" applyProtection="1">
      <alignment horizontal="center"/>
    </xf>
    <xf numFmtId="0" fontId="10" fillId="0" borderId="1" xfId="1" applyNumberFormat="1" applyFont="1" applyFill="1" applyAlignment="1" applyProtection="1">
      <alignment horizontal="center" wrapTex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abSelected="1" view="pageBreakPreview" zoomScaleNormal="100" zoomScaleSheetLayoutView="100" workbookViewId="0">
      <pane ySplit="10" topLeftCell="A11" activePane="bottomLeft" state="frozen"/>
      <selection pane="bottomLeft" activeCell="B5" sqref="B5"/>
    </sheetView>
  </sheetViews>
  <sheetFormatPr defaultRowHeight="15" outlineLevelRow="1" x14ac:dyDescent="0.25"/>
  <cols>
    <col min="1" max="1" width="47.85546875" style="2" customWidth="1"/>
    <col min="2" max="2" width="9.42578125" style="2" customWidth="1"/>
    <col min="3" max="3" width="10.42578125" style="2" customWidth="1"/>
    <col min="4" max="10" width="9.140625" style="2" hidden="1"/>
    <col min="11" max="11" width="16.7109375" style="2" customWidth="1"/>
    <col min="12" max="17" width="9.140625" style="2" hidden="1"/>
    <col min="18" max="18" width="9.140625" style="2" customWidth="1"/>
    <col min="19" max="16384" width="9.140625" style="2"/>
  </cols>
  <sheetData>
    <row r="1" spans="1:18" x14ac:dyDescent="0.25">
      <c r="B1" s="15" t="s">
        <v>38</v>
      </c>
      <c r="C1" s="15"/>
      <c r="D1" s="15"/>
      <c r="E1" s="15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8" x14ac:dyDescent="0.25">
      <c r="B2" s="15" t="s">
        <v>39</v>
      </c>
      <c r="C2" s="15"/>
      <c r="D2" s="15"/>
      <c r="E2" s="15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8" x14ac:dyDescent="0.25">
      <c r="B3" s="15" t="s">
        <v>40</v>
      </c>
      <c r="C3" s="15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x14ac:dyDescent="0.25">
      <c r="B4" s="15" t="s">
        <v>44</v>
      </c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8" x14ac:dyDescent="0.25">
      <c r="C5" s="15"/>
      <c r="D5" s="15"/>
      <c r="E5" s="15"/>
      <c r="F5" s="1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8" ht="27.75" customHeight="1" x14ac:dyDescent="0.25">
      <c r="A6" s="25" t="s">
        <v>41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8" ht="41.25" customHeight="1" x14ac:dyDescent="0.25">
      <c r="A7" s="26" t="s">
        <v>42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8" ht="20.25" customHeight="1" x14ac:dyDescent="0.25"/>
    <row r="9" spans="1:18" ht="12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"/>
    </row>
    <row r="10" spans="1:18" ht="41.25" customHeight="1" x14ac:dyDescent="0.25">
      <c r="A10" s="19" t="s">
        <v>37</v>
      </c>
      <c r="B10" s="19" t="s">
        <v>0</v>
      </c>
      <c r="C10" s="19" t="s">
        <v>1</v>
      </c>
      <c r="D10" s="19" t="s">
        <v>2</v>
      </c>
      <c r="E10" s="19" t="s">
        <v>2</v>
      </c>
      <c r="F10" s="19" t="s">
        <v>2</v>
      </c>
      <c r="G10" s="19" t="s">
        <v>2</v>
      </c>
      <c r="H10" s="19" t="s">
        <v>2</v>
      </c>
      <c r="I10" s="19" t="s">
        <v>2</v>
      </c>
      <c r="J10" s="19" t="s">
        <v>2</v>
      </c>
      <c r="K10" s="19" t="s">
        <v>43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1"/>
    </row>
    <row r="11" spans="1:18" x14ac:dyDescent="0.25">
      <c r="A11" s="5" t="s">
        <v>3</v>
      </c>
      <c r="B11" s="4" t="s">
        <v>5</v>
      </c>
      <c r="C11" s="4" t="s">
        <v>6</v>
      </c>
      <c r="D11" s="4" t="s">
        <v>4</v>
      </c>
      <c r="E11" s="4"/>
      <c r="F11" s="4"/>
      <c r="G11" s="4"/>
      <c r="H11" s="4"/>
      <c r="I11" s="4"/>
      <c r="J11" s="4"/>
      <c r="K11" s="6">
        <v>14320138.18</v>
      </c>
      <c r="L11" s="7">
        <v>14320138.18</v>
      </c>
      <c r="M11" s="7">
        <v>0</v>
      </c>
      <c r="N11" s="7">
        <v>14320138.18</v>
      </c>
      <c r="O11" s="7">
        <v>0</v>
      </c>
      <c r="P11" s="7">
        <v>14320138.18</v>
      </c>
      <c r="Q11" s="7">
        <v>0</v>
      </c>
      <c r="R11" s="1"/>
    </row>
    <row r="12" spans="1:18" ht="38.25" outlineLevel="1" x14ac:dyDescent="0.25">
      <c r="A12" s="5" t="s">
        <v>7</v>
      </c>
      <c r="B12" s="4" t="s">
        <v>5</v>
      </c>
      <c r="C12" s="4" t="s">
        <v>8</v>
      </c>
      <c r="D12" s="4" t="s">
        <v>4</v>
      </c>
      <c r="E12" s="4"/>
      <c r="F12" s="4"/>
      <c r="G12" s="4"/>
      <c r="H12" s="4"/>
      <c r="I12" s="4"/>
      <c r="J12" s="4"/>
      <c r="K12" s="6">
        <v>4419410.04</v>
      </c>
      <c r="L12" s="7">
        <v>4419410.04</v>
      </c>
      <c r="M12" s="7">
        <v>0</v>
      </c>
      <c r="N12" s="7">
        <v>4419410.04</v>
      </c>
      <c r="O12" s="7">
        <v>0</v>
      </c>
      <c r="P12" s="7">
        <v>4419410.04</v>
      </c>
      <c r="Q12" s="7">
        <v>0</v>
      </c>
      <c r="R12" s="1"/>
    </row>
    <row r="13" spans="1:18" outlineLevel="1" x14ac:dyDescent="0.25">
      <c r="A13" s="5" t="s">
        <v>9</v>
      </c>
      <c r="B13" s="4" t="s">
        <v>5</v>
      </c>
      <c r="C13" s="4" t="s">
        <v>10</v>
      </c>
      <c r="D13" s="4" t="s">
        <v>4</v>
      </c>
      <c r="E13" s="4"/>
      <c r="F13" s="4"/>
      <c r="G13" s="4"/>
      <c r="H13" s="4"/>
      <c r="I13" s="4"/>
      <c r="J13" s="4"/>
      <c r="K13" s="6">
        <v>9900728.1400000006</v>
      </c>
      <c r="L13" s="7">
        <v>9900728.1400000006</v>
      </c>
      <c r="M13" s="7">
        <v>0</v>
      </c>
      <c r="N13" s="7">
        <v>9900728.1400000006</v>
      </c>
      <c r="O13" s="7">
        <v>0</v>
      </c>
      <c r="P13" s="7">
        <v>9900728.1400000006</v>
      </c>
      <c r="Q13" s="7">
        <v>0</v>
      </c>
      <c r="R13" s="1"/>
    </row>
    <row r="14" spans="1:18" x14ac:dyDescent="0.25">
      <c r="A14" s="5" t="s">
        <v>11</v>
      </c>
      <c r="B14" s="4" t="s">
        <v>12</v>
      </c>
      <c r="C14" s="4" t="s">
        <v>6</v>
      </c>
      <c r="D14" s="4" t="s">
        <v>4</v>
      </c>
      <c r="E14" s="4"/>
      <c r="F14" s="4"/>
      <c r="G14" s="4"/>
      <c r="H14" s="4"/>
      <c r="I14" s="4"/>
      <c r="J14" s="4"/>
      <c r="K14" s="6">
        <v>345900</v>
      </c>
      <c r="L14" s="7">
        <v>345900</v>
      </c>
      <c r="M14" s="7">
        <v>0</v>
      </c>
      <c r="N14" s="7">
        <v>345900</v>
      </c>
      <c r="O14" s="7">
        <v>0</v>
      </c>
      <c r="P14" s="7">
        <v>345900</v>
      </c>
      <c r="Q14" s="7">
        <v>0</v>
      </c>
      <c r="R14" s="1"/>
    </row>
    <row r="15" spans="1:18" outlineLevel="1" x14ac:dyDescent="0.25">
      <c r="A15" s="5" t="s">
        <v>13</v>
      </c>
      <c r="B15" s="4" t="s">
        <v>12</v>
      </c>
      <c r="C15" s="4" t="s">
        <v>14</v>
      </c>
      <c r="D15" s="4" t="s">
        <v>4</v>
      </c>
      <c r="E15" s="4"/>
      <c r="F15" s="4"/>
      <c r="G15" s="4"/>
      <c r="H15" s="4"/>
      <c r="I15" s="4"/>
      <c r="J15" s="4"/>
      <c r="K15" s="6">
        <v>345900</v>
      </c>
      <c r="L15" s="7">
        <v>345900</v>
      </c>
      <c r="M15" s="7">
        <v>0</v>
      </c>
      <c r="N15" s="7">
        <v>345900</v>
      </c>
      <c r="O15" s="7">
        <v>0</v>
      </c>
      <c r="P15" s="7">
        <v>345900</v>
      </c>
      <c r="Q15" s="7">
        <v>0</v>
      </c>
      <c r="R15" s="1"/>
    </row>
    <row r="16" spans="1:18" ht="25.5" x14ac:dyDescent="0.25">
      <c r="A16" s="5" t="s">
        <v>15</v>
      </c>
      <c r="B16" s="4" t="s">
        <v>14</v>
      </c>
      <c r="C16" s="4" t="s">
        <v>6</v>
      </c>
      <c r="D16" s="4" t="s">
        <v>4</v>
      </c>
      <c r="E16" s="4"/>
      <c r="F16" s="4"/>
      <c r="G16" s="4"/>
      <c r="H16" s="4"/>
      <c r="I16" s="4"/>
      <c r="J16" s="4"/>
      <c r="K16" s="6">
        <v>622861.69999999995</v>
      </c>
      <c r="L16" s="7">
        <v>622861.69999999995</v>
      </c>
      <c r="M16" s="7">
        <v>0</v>
      </c>
      <c r="N16" s="7">
        <v>622861.69999999995</v>
      </c>
      <c r="O16" s="7">
        <v>0</v>
      </c>
      <c r="P16" s="7">
        <v>622861.69999999995</v>
      </c>
      <c r="Q16" s="7">
        <v>0</v>
      </c>
      <c r="R16" s="1"/>
    </row>
    <row r="17" spans="1:18" ht="38.25" outlineLevel="1" x14ac:dyDescent="0.25">
      <c r="A17" s="5" t="s">
        <v>16</v>
      </c>
      <c r="B17" s="4" t="s">
        <v>14</v>
      </c>
      <c r="C17" s="4" t="s">
        <v>17</v>
      </c>
      <c r="D17" s="4" t="s">
        <v>4</v>
      </c>
      <c r="E17" s="4"/>
      <c r="F17" s="4"/>
      <c r="G17" s="4"/>
      <c r="H17" s="4"/>
      <c r="I17" s="4"/>
      <c r="J17" s="4"/>
      <c r="K17" s="6">
        <v>622861.69999999995</v>
      </c>
      <c r="L17" s="7">
        <v>622861.69999999995</v>
      </c>
      <c r="M17" s="7">
        <v>0</v>
      </c>
      <c r="N17" s="7">
        <v>622861.69999999995</v>
      </c>
      <c r="O17" s="7">
        <v>0</v>
      </c>
      <c r="P17" s="7">
        <v>622861.69999999995</v>
      </c>
      <c r="Q17" s="7">
        <v>0</v>
      </c>
      <c r="R17" s="1"/>
    </row>
    <row r="18" spans="1:18" x14ac:dyDescent="0.25">
      <c r="A18" s="5" t="s">
        <v>18</v>
      </c>
      <c r="B18" s="4" t="s">
        <v>8</v>
      </c>
      <c r="C18" s="4" t="s">
        <v>6</v>
      </c>
      <c r="D18" s="4" t="s">
        <v>4</v>
      </c>
      <c r="E18" s="4"/>
      <c r="F18" s="4"/>
      <c r="G18" s="4"/>
      <c r="H18" s="4"/>
      <c r="I18" s="4"/>
      <c r="J18" s="4"/>
      <c r="K18" s="6">
        <v>2338300</v>
      </c>
      <c r="L18" s="7">
        <v>2338300</v>
      </c>
      <c r="M18" s="7">
        <v>0</v>
      </c>
      <c r="N18" s="7">
        <v>2338300</v>
      </c>
      <c r="O18" s="7">
        <v>0</v>
      </c>
      <c r="P18" s="7">
        <v>2338300</v>
      </c>
      <c r="Q18" s="7">
        <v>0</v>
      </c>
      <c r="R18" s="1"/>
    </row>
    <row r="19" spans="1:18" outlineLevel="1" x14ac:dyDescent="0.25">
      <c r="A19" s="5" t="s">
        <v>19</v>
      </c>
      <c r="B19" s="4" t="s">
        <v>8</v>
      </c>
      <c r="C19" s="4" t="s">
        <v>20</v>
      </c>
      <c r="D19" s="4" t="s">
        <v>4</v>
      </c>
      <c r="E19" s="4"/>
      <c r="F19" s="4"/>
      <c r="G19" s="4"/>
      <c r="H19" s="4"/>
      <c r="I19" s="4"/>
      <c r="J19" s="4"/>
      <c r="K19" s="6">
        <v>2331800</v>
      </c>
      <c r="L19" s="7">
        <v>2331800</v>
      </c>
      <c r="M19" s="7">
        <v>0</v>
      </c>
      <c r="N19" s="7">
        <v>2331800</v>
      </c>
      <c r="O19" s="7">
        <v>0</v>
      </c>
      <c r="P19" s="7">
        <v>2331800</v>
      </c>
      <c r="Q19" s="7">
        <v>0</v>
      </c>
      <c r="R19" s="1"/>
    </row>
    <row r="20" spans="1:18" outlineLevel="1" x14ac:dyDescent="0.25">
      <c r="A20" s="5" t="s">
        <v>21</v>
      </c>
      <c r="B20" s="4" t="s">
        <v>8</v>
      </c>
      <c r="C20" s="4" t="s">
        <v>22</v>
      </c>
      <c r="D20" s="4" t="s">
        <v>4</v>
      </c>
      <c r="E20" s="4"/>
      <c r="F20" s="4"/>
      <c r="G20" s="4"/>
      <c r="H20" s="4"/>
      <c r="I20" s="4"/>
      <c r="J20" s="4"/>
      <c r="K20" s="6">
        <v>6500</v>
      </c>
      <c r="L20" s="7">
        <v>6500</v>
      </c>
      <c r="M20" s="7">
        <v>0</v>
      </c>
      <c r="N20" s="7">
        <v>6500</v>
      </c>
      <c r="O20" s="7">
        <v>0</v>
      </c>
      <c r="P20" s="7">
        <v>6500</v>
      </c>
      <c r="Q20" s="7">
        <v>0</v>
      </c>
      <c r="R20" s="1"/>
    </row>
    <row r="21" spans="1:18" x14ac:dyDescent="0.25">
      <c r="A21" s="5" t="s">
        <v>23</v>
      </c>
      <c r="B21" s="4" t="s">
        <v>24</v>
      </c>
      <c r="C21" s="4" t="s">
        <v>6</v>
      </c>
      <c r="D21" s="4" t="s">
        <v>4</v>
      </c>
      <c r="E21" s="4"/>
      <c r="F21" s="4"/>
      <c r="G21" s="4"/>
      <c r="H21" s="4"/>
      <c r="I21" s="4"/>
      <c r="J21" s="4"/>
      <c r="K21" s="6">
        <f>K22+K23</f>
        <v>7802726.9899999993</v>
      </c>
      <c r="L21" s="7">
        <v>7820652.9900000002</v>
      </c>
      <c r="M21" s="7">
        <v>0</v>
      </c>
      <c r="N21" s="7">
        <v>7820652.9900000002</v>
      </c>
      <c r="O21" s="7">
        <v>0</v>
      </c>
      <c r="P21" s="7">
        <v>7820652.9900000002</v>
      </c>
      <c r="Q21" s="7">
        <v>0</v>
      </c>
      <c r="R21" s="1"/>
    </row>
    <row r="22" spans="1:18" outlineLevel="1" x14ac:dyDescent="0.25">
      <c r="A22" s="5" t="s">
        <v>25</v>
      </c>
      <c r="B22" s="4" t="s">
        <v>24</v>
      </c>
      <c r="C22" s="4" t="s">
        <v>5</v>
      </c>
      <c r="D22" s="4" t="s">
        <v>4</v>
      </c>
      <c r="E22" s="4"/>
      <c r="F22" s="4"/>
      <c r="G22" s="4"/>
      <c r="H22" s="4"/>
      <c r="I22" s="4"/>
      <c r="J22" s="4"/>
      <c r="K22" s="6">
        <v>21132.18</v>
      </c>
      <c r="L22" s="7">
        <v>21132.18</v>
      </c>
      <c r="M22" s="7">
        <v>0</v>
      </c>
      <c r="N22" s="7">
        <v>21132.18</v>
      </c>
      <c r="O22" s="7">
        <v>0</v>
      </c>
      <c r="P22" s="7">
        <v>21132.18</v>
      </c>
      <c r="Q22" s="7">
        <v>0</v>
      </c>
      <c r="R22" s="1"/>
    </row>
    <row r="23" spans="1:18" outlineLevel="1" x14ac:dyDescent="0.25">
      <c r="A23" s="5" t="s">
        <v>26</v>
      </c>
      <c r="B23" s="4" t="s">
        <v>24</v>
      </c>
      <c r="C23" s="4" t="s">
        <v>14</v>
      </c>
      <c r="D23" s="4" t="s">
        <v>4</v>
      </c>
      <c r="E23" s="4"/>
      <c r="F23" s="4"/>
      <c r="G23" s="4"/>
      <c r="H23" s="4"/>
      <c r="I23" s="4"/>
      <c r="J23" s="4"/>
      <c r="K23" s="6">
        <f>7799520.81-17926</f>
        <v>7781594.8099999996</v>
      </c>
      <c r="L23" s="7">
        <v>7799520.8099999996</v>
      </c>
      <c r="M23" s="7">
        <v>0</v>
      </c>
      <c r="N23" s="7">
        <v>7799520.8099999996</v>
      </c>
      <c r="O23" s="7">
        <v>0</v>
      </c>
      <c r="P23" s="7">
        <v>7799520.8099999996</v>
      </c>
      <c r="Q23" s="7">
        <v>0</v>
      </c>
      <c r="R23" s="1"/>
    </row>
    <row r="24" spans="1:18" x14ac:dyDescent="0.25">
      <c r="A24" s="5" t="s">
        <v>27</v>
      </c>
      <c r="B24" s="4" t="s">
        <v>28</v>
      </c>
      <c r="C24" s="4" t="s">
        <v>6</v>
      </c>
      <c r="D24" s="4" t="s">
        <v>4</v>
      </c>
      <c r="E24" s="4"/>
      <c r="F24" s="4"/>
      <c r="G24" s="4"/>
      <c r="H24" s="4"/>
      <c r="I24" s="4"/>
      <c r="J24" s="4"/>
      <c r="K24" s="6">
        <v>275800</v>
      </c>
      <c r="L24" s="7">
        <v>275800</v>
      </c>
      <c r="M24" s="7">
        <v>0</v>
      </c>
      <c r="N24" s="7">
        <v>275800</v>
      </c>
      <c r="O24" s="7">
        <v>0</v>
      </c>
      <c r="P24" s="7">
        <v>275800</v>
      </c>
      <c r="Q24" s="7">
        <v>0</v>
      </c>
      <c r="R24" s="1"/>
    </row>
    <row r="25" spans="1:18" ht="25.5" outlineLevel="1" x14ac:dyDescent="0.25">
      <c r="A25" s="5" t="s">
        <v>29</v>
      </c>
      <c r="B25" s="4" t="s">
        <v>28</v>
      </c>
      <c r="C25" s="4" t="s">
        <v>24</v>
      </c>
      <c r="D25" s="4" t="s">
        <v>4</v>
      </c>
      <c r="E25" s="4"/>
      <c r="F25" s="4"/>
      <c r="G25" s="4"/>
      <c r="H25" s="4"/>
      <c r="I25" s="4"/>
      <c r="J25" s="4"/>
      <c r="K25" s="6">
        <v>275800</v>
      </c>
      <c r="L25" s="7">
        <v>275800</v>
      </c>
      <c r="M25" s="7">
        <v>0</v>
      </c>
      <c r="N25" s="7">
        <v>275800</v>
      </c>
      <c r="O25" s="7">
        <v>0</v>
      </c>
      <c r="P25" s="7">
        <v>275800</v>
      </c>
      <c r="Q25" s="7">
        <v>0</v>
      </c>
      <c r="R25" s="1"/>
    </row>
    <row r="26" spans="1:18" x14ac:dyDescent="0.25">
      <c r="A26" s="5" t="s">
        <v>30</v>
      </c>
      <c r="B26" s="4" t="s">
        <v>31</v>
      </c>
      <c r="C26" s="4" t="s">
        <v>6</v>
      </c>
      <c r="D26" s="4" t="s">
        <v>4</v>
      </c>
      <c r="E26" s="4"/>
      <c r="F26" s="4"/>
      <c r="G26" s="4"/>
      <c r="H26" s="4"/>
      <c r="I26" s="4"/>
      <c r="J26" s="4"/>
      <c r="K26" s="6">
        <v>8105412.8799999999</v>
      </c>
      <c r="L26" s="7">
        <v>8105412.8799999999</v>
      </c>
      <c r="M26" s="7">
        <v>0</v>
      </c>
      <c r="N26" s="7">
        <v>8105412.8799999999</v>
      </c>
      <c r="O26" s="7">
        <v>0</v>
      </c>
      <c r="P26" s="7">
        <v>8105412.8799999999</v>
      </c>
      <c r="Q26" s="7">
        <v>0</v>
      </c>
      <c r="R26" s="1"/>
    </row>
    <row r="27" spans="1:18" outlineLevel="1" x14ac:dyDescent="0.25">
      <c r="A27" s="5" t="s">
        <v>32</v>
      </c>
      <c r="B27" s="4" t="s">
        <v>31</v>
      </c>
      <c r="C27" s="4" t="s">
        <v>5</v>
      </c>
      <c r="D27" s="4" t="s">
        <v>4</v>
      </c>
      <c r="E27" s="4"/>
      <c r="F27" s="4"/>
      <c r="G27" s="4"/>
      <c r="H27" s="4"/>
      <c r="I27" s="4"/>
      <c r="J27" s="4"/>
      <c r="K27" s="6">
        <v>8050312.8799999999</v>
      </c>
      <c r="L27" s="7">
        <v>8050312.8799999999</v>
      </c>
      <c r="M27" s="7">
        <v>0</v>
      </c>
      <c r="N27" s="7">
        <v>8050312.8799999999</v>
      </c>
      <c r="O27" s="7">
        <v>0</v>
      </c>
      <c r="P27" s="7">
        <v>8050312.8799999999</v>
      </c>
      <c r="Q27" s="7">
        <v>0</v>
      </c>
      <c r="R27" s="1"/>
    </row>
    <row r="28" spans="1:18" outlineLevel="1" x14ac:dyDescent="0.25">
      <c r="A28" s="5" t="s">
        <v>33</v>
      </c>
      <c r="B28" s="4" t="s">
        <v>31</v>
      </c>
      <c r="C28" s="4" t="s">
        <v>8</v>
      </c>
      <c r="D28" s="4" t="s">
        <v>4</v>
      </c>
      <c r="E28" s="4"/>
      <c r="F28" s="4"/>
      <c r="G28" s="4"/>
      <c r="H28" s="4"/>
      <c r="I28" s="4"/>
      <c r="J28" s="4"/>
      <c r="K28" s="6">
        <v>55100</v>
      </c>
      <c r="L28" s="7">
        <v>55100</v>
      </c>
      <c r="M28" s="7">
        <v>0</v>
      </c>
      <c r="N28" s="7">
        <v>55100</v>
      </c>
      <c r="O28" s="7">
        <v>0</v>
      </c>
      <c r="P28" s="7">
        <v>55100</v>
      </c>
      <c r="Q28" s="7">
        <v>0</v>
      </c>
      <c r="R28" s="1"/>
    </row>
    <row r="29" spans="1:18" x14ac:dyDescent="0.25">
      <c r="A29" s="5" t="s">
        <v>34</v>
      </c>
      <c r="B29" s="4" t="s">
        <v>17</v>
      </c>
      <c r="C29" s="4" t="s">
        <v>6</v>
      </c>
      <c r="D29" s="4" t="s">
        <v>4</v>
      </c>
      <c r="E29" s="4"/>
      <c r="F29" s="4"/>
      <c r="G29" s="4"/>
      <c r="H29" s="4"/>
      <c r="I29" s="4"/>
      <c r="J29" s="4"/>
      <c r="K29" s="6">
        <v>147420</v>
      </c>
      <c r="L29" s="7">
        <v>147420</v>
      </c>
      <c r="M29" s="7">
        <v>0</v>
      </c>
      <c r="N29" s="7">
        <v>147420</v>
      </c>
      <c r="O29" s="7">
        <v>0</v>
      </c>
      <c r="P29" s="7">
        <v>147420</v>
      </c>
      <c r="Q29" s="7">
        <v>0</v>
      </c>
      <c r="R29" s="1"/>
    </row>
    <row r="30" spans="1:18" outlineLevel="1" x14ac:dyDescent="0.25">
      <c r="A30" s="10" t="s">
        <v>35</v>
      </c>
      <c r="B30" s="11" t="s">
        <v>17</v>
      </c>
      <c r="C30" s="11" t="s">
        <v>14</v>
      </c>
      <c r="D30" s="11" t="s">
        <v>4</v>
      </c>
      <c r="E30" s="11"/>
      <c r="F30" s="11"/>
      <c r="G30" s="11"/>
      <c r="H30" s="11"/>
      <c r="I30" s="11"/>
      <c r="J30" s="11"/>
      <c r="K30" s="12">
        <v>147420</v>
      </c>
      <c r="L30" s="13">
        <v>147420</v>
      </c>
      <c r="M30" s="13">
        <v>0</v>
      </c>
      <c r="N30" s="13">
        <v>147420</v>
      </c>
      <c r="O30" s="13">
        <v>0</v>
      </c>
      <c r="P30" s="13">
        <v>147420</v>
      </c>
      <c r="Q30" s="13">
        <v>0</v>
      </c>
      <c r="R30" s="1"/>
    </row>
    <row r="31" spans="1:18" ht="12.75" customHeight="1" x14ac:dyDescent="0.25">
      <c r="A31" s="20" t="s">
        <v>36</v>
      </c>
      <c r="B31" s="21"/>
      <c r="C31" s="21"/>
      <c r="D31" s="21"/>
      <c r="E31" s="21"/>
      <c r="F31" s="22"/>
      <c r="G31" s="17"/>
      <c r="H31" s="17"/>
      <c r="I31" s="17"/>
      <c r="J31" s="17"/>
      <c r="K31" s="18">
        <f>K29+K26+K24+K21+K18+K16+K11+K14</f>
        <v>33958559.75</v>
      </c>
      <c r="L31" s="14">
        <v>33976485.75</v>
      </c>
      <c r="M31" s="14">
        <v>0</v>
      </c>
      <c r="N31" s="14">
        <v>33976485.75</v>
      </c>
      <c r="O31" s="14">
        <v>0</v>
      </c>
      <c r="P31" s="14">
        <v>33976485.75</v>
      </c>
      <c r="Q31" s="14">
        <v>0</v>
      </c>
      <c r="R31" s="1"/>
    </row>
    <row r="32" spans="1:18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1"/>
    </row>
  </sheetData>
  <mergeCells count="4">
    <mergeCell ref="A31:F31"/>
    <mergeCell ref="A33:Q33"/>
    <mergeCell ref="A6:Q6"/>
    <mergeCell ref="A7:Q7"/>
  </mergeCells>
  <pageMargins left="0.78740157480314965" right="0.59055118110236227" top="0.59055118110236227" bottom="0.59055118110236227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19C399-E59C-4B1E-AC05-FA794832B6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raifo02</cp:lastModifiedBy>
  <cp:lastPrinted>2025-01-17T06:05:52Z</cp:lastPrinted>
  <dcterms:created xsi:type="dcterms:W3CDTF">2025-01-15T10:37:41Z</dcterms:created>
  <dcterms:modified xsi:type="dcterms:W3CDTF">2026-01-14T07:33:29Z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справкой)(10).xlsx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